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H5" i="1" l="1"/>
  <c r="AD6" i="1"/>
  <c r="AD5" i="1"/>
  <c r="AD4" i="1"/>
  <c r="AI4" i="1"/>
  <c r="AH4" i="1"/>
  <c r="AI5" i="1"/>
  <c r="AI8" i="1"/>
  <c r="AH8" i="1"/>
  <c r="AI9" i="1"/>
  <c r="AJ9" i="1"/>
  <c r="AJ5" i="1"/>
  <c r="AJ8" i="1"/>
  <c r="AJ11" i="1"/>
  <c r="AI11" i="1"/>
  <c r="AH11" i="1"/>
  <c r="AJ4" i="1"/>
</calcChain>
</file>

<file path=xl/sharedStrings.xml><?xml version="1.0" encoding="utf-8"?>
<sst xmlns="http://schemas.openxmlformats.org/spreadsheetml/2006/main" count="133" uniqueCount="99">
  <si>
    <t>Eppi ID</t>
  </si>
  <si>
    <t>TITLE</t>
  </si>
  <si>
    <t>AUTHOR</t>
  </si>
  <si>
    <t>JOURNAL</t>
  </si>
  <si>
    <t>YEAR</t>
  </si>
  <si>
    <t>VOLUME</t>
  </si>
  <si>
    <t>PAGE START-PAGE END</t>
  </si>
  <si>
    <t>AUTHOR E-MAIL</t>
  </si>
  <si>
    <t>STUDY COUNTRY</t>
  </si>
  <si>
    <t>LOCATION SITE/NAME</t>
  </si>
  <si>
    <t>LATITUDE</t>
  </si>
  <si>
    <t>LONGITUDE</t>
  </si>
  <si>
    <t>KÖPPEN CLIMATE ZONE</t>
  </si>
  <si>
    <t>Soil carbon dynamics under different cropping and pasture management in temperate Australia: Results of three long-term experiments</t>
  </si>
  <si>
    <t xml:space="preserve">Chan K Y; Conyers M K; Li G D; Helyar K R; Poile G ; Oates A ; Barchia I </t>
  </si>
  <si>
    <t>Soil Research</t>
  </si>
  <si>
    <t>320-328</t>
  </si>
  <si>
    <t>mark.conyers@industry.nsw.gov.au</t>
  </si>
  <si>
    <t>Australia</t>
  </si>
  <si>
    <t>Wagga Wagga
Agricultural Institute, Wagga Wagga</t>
  </si>
  <si>
    <t>Cfa</t>
  </si>
  <si>
    <t>INTERVENTION (crop rotation / fertiliser / amendments / catch crop / tillage / multiple / farming system)</t>
  </si>
  <si>
    <t>NUMBER OF TREATMENTS</t>
  </si>
  <si>
    <t>WHICH TREATMENTS</t>
  </si>
  <si>
    <t>amendments / crop rotation / multiple / tillage</t>
  </si>
  <si>
    <t>tillage: no tillage / conventional tillage. amendments: stubble retained / stubble burned. crop rotation: wheat-lupin / continuous wheat</t>
  </si>
  <si>
    <t>crop rotation</t>
  </si>
  <si>
    <t>table 3 - cropping system (short and longer periods of pasture in the rotation)</t>
  </si>
  <si>
    <t>DATA LOCATION</t>
  </si>
  <si>
    <t>BULK DENSITY (measured / calculated / not present)</t>
  </si>
  <si>
    <t>VARIANCE PRESENTED</t>
  </si>
  <si>
    <t>Variability Measure</t>
  </si>
  <si>
    <t>CRITICAL APPRAISAL, PRELIMINARY COMMENT</t>
  </si>
  <si>
    <t>Figure 2 / Table 4 (change over time)</t>
  </si>
  <si>
    <t>measured</t>
  </si>
  <si>
    <t>no - only LSD</t>
  </si>
  <si>
    <t>None (overall SD calculable)</t>
  </si>
  <si>
    <t>they measure changes in SOC without giving any values of before and after</t>
  </si>
  <si>
    <t>Table 6 / text</t>
  </si>
  <si>
    <t>no, SE in Table 4 likely temporal error</t>
  </si>
  <si>
    <t>None</t>
  </si>
  <si>
    <t>Figure 2. Soil organic carbon (SOC) concentration distribution with depth
under different tillage and stubble management practices (2004) in the
SATWAGL long-term field experiment. Horizontal bars are l.s.d. (P = 0.05).</t>
  </si>
  <si>
    <t>SOC (%)</t>
  </si>
  <si>
    <t>Depth (cm)</t>
  </si>
  <si>
    <t>T1</t>
  </si>
  <si>
    <t>T2</t>
  </si>
  <si>
    <t>T3</t>
  </si>
  <si>
    <t>T4</t>
  </si>
  <si>
    <t>LSD(0.05)</t>
  </si>
  <si>
    <t>Table 4. Annual change in soil organic carbon (SOC, kg C/ha over
0–0.30m soil depth) under different rotation, tillage, and stubble and
pasture management in the SATWAGL long-term field experiment
(1979–2004)</t>
  </si>
  <si>
    <t>delta SOC (kg/ha/yr)</t>
  </si>
  <si>
    <t>Treatment</t>
  </si>
  <si>
    <t>T5</t>
  </si>
  <si>
    <t>T6</t>
  </si>
  <si>
    <t>T7</t>
  </si>
  <si>
    <t>T8</t>
  </si>
  <si>
    <t>T9</t>
  </si>
  <si>
    <t>Details</t>
  </si>
  <si>
    <t>NT SR W/L</t>
  </si>
  <si>
    <t>CC SR W/L</t>
  </si>
  <si>
    <t>NT SB W/L</t>
  </si>
  <si>
    <t>CC SB W/L</t>
  </si>
  <si>
    <t>CC SB W/W</t>
  </si>
  <si>
    <t>CC SB W/W-N</t>
  </si>
  <si>
    <t>CC SR W/C-G</t>
  </si>
  <si>
    <t>NT SR W/C-M</t>
  </si>
  <si>
    <t>CC SR W/C-M</t>
  </si>
  <si>
    <t>Slope (kg/ha/yr)</t>
  </si>
  <si>
    <t>SE</t>
  </si>
  <si>
    <t>NT, No tillage; CC, 3-pass tillage; SR, stubble retained; SB, stubble burnt; W/L, wheat/lupin rotation; W/C, wheat/clover rotation; W/W, wheat/wheat; N, N fertiliser; G, grazed; M, mown</t>
  </si>
  <si>
    <t>Table 6. Rate of soil organic carbon change (D%SOC/year; DSOC, kg C/ha.year) for different pasture proportion under crop/pasture rotation</t>
  </si>
  <si>
    <t>Bulk density (Mg/m3)</t>
  </si>
  <si>
    <t>delta SOC (%/yr)</t>
  </si>
  <si>
    <t>33% pasture</t>
  </si>
  <si>
    <t>50% pasture</t>
  </si>
  <si>
    <t>67% pasture</t>
  </si>
  <si>
    <t>0-10</t>
  </si>
  <si>
    <t>10-20</t>
  </si>
  <si>
    <t>20-30</t>
  </si>
  <si>
    <t>total change</t>
  </si>
  <si>
    <t>n.d.</t>
  </si>
  <si>
    <t>Initial SOC (%) in 0–0.10m: 0.8</t>
  </si>
  <si>
    <t xml:space="preserve">Full details of the experimental design, measurements, rotations, and the crop and pasture management systems are given in Helyar et al. (1997). In summary, there were three cropping intensities (33, 50, 67%) with pastures dominated by subterranean clover (cv. Bacchus Marsh) and annual ryegrass (cv. Wimmera). Rotations were either long (6 years) or short (2 or 3 years) as shown in Table 3.  </t>
  </si>
  <si>
    <t>NT</t>
  </si>
  <si>
    <t>CT</t>
  </si>
  <si>
    <t>ES</t>
  </si>
  <si>
    <t>0-15</t>
  </si>
  <si>
    <t>0-5</t>
  </si>
  <si>
    <t>5-10</t>
  </si>
  <si>
    <t>10-15</t>
  </si>
  <si>
    <t>15-20</t>
  </si>
  <si>
    <t>mean</t>
  </si>
  <si>
    <t>SD</t>
  </si>
  <si>
    <t>n</t>
  </si>
  <si>
    <t>Depth correction</t>
  </si>
  <si>
    <t>NT-CT</t>
  </si>
  <si>
    <t>15-30</t>
  </si>
  <si>
    <t>t(8df)</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</si>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</sst>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2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0" borderId="0" xfId="0" applyAlignment="1">
      <alignment horizontal="center"/>
    </xf>
    <xf numFmtId="0" fontId="0" fillId="0" borderId="0" xfId="0" quotePrefix="1"/>
    <xf numFmtId="0" fontId="6" fillId="0" borderId="0" xfId="0" applyFont="1" applyAlignment="1">
      <alignment horizontal="left" vertical="center"/>
    </xf>
    <xf numFmtId="0" fontId="5" fillId="2" borderId="0" xfId="0" applyFont="1" applyFill="1"/>
    <xf numFmtId="0" fontId="0" fillId="0" borderId="0" xfId="0" applyAlignment="1">
      <alignment horizontal="center"/>
    </xf>
    <xf numFmtId="0" fontId="0" fillId="0" borderId="0" xfId="0" applyAlignment="1">
      <alignment wrapText="1"/>
    </xf>
  </cellXfs>
  <cellStyles count="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6</xdr:col>
      <xdr:colOff>482600</xdr:colOff>
      <xdr:row>22</xdr:row>
      <xdr:rowOff>114300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333500"/>
          <a:ext cx="5435600" cy="2971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5"/>
  <sheetViews>
    <sheetView tabSelected="1" topLeftCell="S1" workbookViewId="0">
      <selection activeCell="AJ5" sqref="AJ5"/>
    </sheetView>
  </sheetViews>
  <sheetFormatPr defaultColWidth="11" defaultRowHeight="15.75" x14ac:dyDescent="0.25"/>
  <cols>
    <col min="24" max="24" width="15.375" customWidth="1"/>
  </cols>
  <sheetData>
    <row r="1" spans="1:36"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28</v>
      </c>
      <c r="R1" s="1" t="s">
        <v>29</v>
      </c>
      <c r="S1" s="1" t="s">
        <v>30</v>
      </c>
      <c r="T1" s="1" t="s">
        <v>31</v>
      </c>
      <c r="U1" s="1" t="s">
        <v>32</v>
      </c>
      <c r="W1" s="8" t="s">
        <v>41</v>
      </c>
    </row>
    <row r="2" spans="1:36" x14ac:dyDescent="0.25">
      <c r="A2" s="5">
        <v>10243686</v>
      </c>
      <c r="B2" s="6" t="s">
        <v>13</v>
      </c>
      <c r="C2" s="5" t="s">
        <v>14</v>
      </c>
      <c r="D2" s="5" t="s">
        <v>15</v>
      </c>
      <c r="E2" s="5">
        <v>2011</v>
      </c>
      <c r="F2" s="5">
        <v>49</v>
      </c>
      <c r="G2" s="7" t="s">
        <v>16</v>
      </c>
      <c r="H2" s="5" t="s">
        <v>17</v>
      </c>
      <c r="I2" s="5" t="s">
        <v>18</v>
      </c>
      <c r="J2" s="5" t="s">
        <v>19</v>
      </c>
      <c r="K2" s="5">
        <v>-35.082999999999998</v>
      </c>
      <c r="L2" s="5">
        <v>147.333</v>
      </c>
      <c r="M2" s="5" t="s">
        <v>20</v>
      </c>
      <c r="N2" s="5" t="s">
        <v>24</v>
      </c>
      <c r="O2" s="5">
        <v>8</v>
      </c>
      <c r="P2" s="5" t="s">
        <v>25</v>
      </c>
      <c r="Q2" s="5" t="s">
        <v>33</v>
      </c>
      <c r="R2" s="5" t="s">
        <v>34</v>
      </c>
      <c r="S2" s="5" t="s">
        <v>35</v>
      </c>
      <c r="T2" s="5" t="s">
        <v>36</v>
      </c>
      <c r="U2" s="5" t="s">
        <v>37</v>
      </c>
      <c r="W2" s="5" t="s">
        <v>42</v>
      </c>
    </row>
    <row r="3" spans="1:36" x14ac:dyDescent="0.25">
      <c r="A3" s="5">
        <v>10243686</v>
      </c>
      <c r="B3" s="6" t="s">
        <v>13</v>
      </c>
      <c r="C3" s="5" t="s">
        <v>14</v>
      </c>
      <c r="D3" s="5" t="s">
        <v>15</v>
      </c>
      <c r="E3" s="5">
        <v>2011</v>
      </c>
      <c r="F3" s="5">
        <v>49</v>
      </c>
      <c r="G3" s="7" t="s">
        <v>16</v>
      </c>
      <c r="H3" s="5" t="s">
        <v>17</v>
      </c>
      <c r="I3" s="5" t="s">
        <v>18</v>
      </c>
      <c r="J3" s="5" t="s">
        <v>19</v>
      </c>
      <c r="K3" s="5">
        <v>-35.082999999999998</v>
      </c>
      <c r="L3" s="5">
        <v>147.333</v>
      </c>
      <c r="M3" s="5" t="s">
        <v>20</v>
      </c>
      <c r="N3" s="5" t="s">
        <v>26</v>
      </c>
      <c r="O3" s="5">
        <v>6</v>
      </c>
      <c r="P3" s="5" t="s">
        <v>27</v>
      </c>
      <c r="Q3" s="5" t="s">
        <v>38</v>
      </c>
      <c r="R3" s="5" t="s">
        <v>34</v>
      </c>
      <c r="S3" s="5" t="s">
        <v>39</v>
      </c>
      <c r="T3" s="5" t="s">
        <v>40</v>
      </c>
      <c r="U3" s="5" t="s">
        <v>37</v>
      </c>
      <c r="W3" s="5" t="s">
        <v>43</v>
      </c>
      <c r="X3" s="5" t="s">
        <v>44</v>
      </c>
      <c r="Y3" s="5" t="s">
        <v>45</v>
      </c>
      <c r="Z3" s="5" t="s">
        <v>46</v>
      </c>
      <c r="AA3" s="5" t="s">
        <v>47</v>
      </c>
      <c r="AB3" s="5" t="s">
        <v>48</v>
      </c>
      <c r="AC3" s="5" t="s">
        <v>97</v>
      </c>
      <c r="AD3" s="5" t="s">
        <v>92</v>
      </c>
      <c r="AF3" t="s">
        <v>85</v>
      </c>
      <c r="AH3" t="s">
        <v>83</v>
      </c>
      <c r="AI3" t="s">
        <v>84</v>
      </c>
      <c r="AJ3" s="13" t="s">
        <v>95</v>
      </c>
    </row>
    <row r="4" spans="1:36" x14ac:dyDescent="0.25">
      <c r="V4" t="s">
        <v>87</v>
      </c>
      <c r="W4">
        <v>2.5</v>
      </c>
      <c r="X4">
        <v>1.97927215189873</v>
      </c>
      <c r="Y4">
        <v>1.53639240506329</v>
      </c>
      <c r="Z4">
        <v>1.8411392405063201</v>
      </c>
      <c r="AA4">
        <v>1.34272151898734</v>
      </c>
      <c r="AB4">
        <v>0.11392405063290978</v>
      </c>
      <c r="AC4" s="12">
        <v>2.3060041400000002</v>
      </c>
      <c r="AD4">
        <f>SQRT(((AB4/$AC$4)^2)/(1/6+1/6))</f>
        <v>8.5568902708149097E-2</v>
      </c>
      <c r="AF4" t="s">
        <v>86</v>
      </c>
      <c r="AG4" t="s">
        <v>91</v>
      </c>
      <c r="AH4">
        <f>AVERAGE(X4:X6,Z4:Z6)*10</f>
        <v>12.848101265822738</v>
      </c>
      <c r="AI4">
        <f>AVERAGE(Y4:Y6,AA4:AA6)*10</f>
        <v>11.48338607594934</v>
      </c>
      <c r="AJ4" s="13">
        <f>AH4-AI4</f>
        <v>1.3647151898733973</v>
      </c>
    </row>
    <row r="5" spans="1:36" x14ac:dyDescent="0.25">
      <c r="A5" s="15" t="s">
        <v>82</v>
      </c>
      <c r="B5" s="15"/>
      <c r="C5" s="15"/>
      <c r="D5" s="15"/>
      <c r="E5" s="15"/>
      <c r="F5" s="15"/>
      <c r="G5" s="15"/>
      <c r="H5" s="15"/>
      <c r="I5" s="15"/>
      <c r="J5" s="15"/>
      <c r="K5" s="15"/>
      <c r="L5" s="15"/>
      <c r="M5" s="15"/>
      <c r="N5" s="15"/>
      <c r="O5" s="15"/>
      <c r="P5" s="15"/>
      <c r="Q5" s="15"/>
      <c r="R5" s="15"/>
      <c r="S5" s="15"/>
      <c r="V5" s="11" t="s">
        <v>88</v>
      </c>
      <c r="W5">
        <v>7.5</v>
      </c>
      <c r="X5">
        <v>1.17468354430379</v>
      </c>
      <c r="Y5">
        <v>1.3712025316455601</v>
      </c>
      <c r="Z5">
        <v>1.27436708860759</v>
      </c>
      <c r="AA5">
        <v>1.2003164556962</v>
      </c>
      <c r="AB5">
        <v>0.11392405063291</v>
      </c>
      <c r="AD5">
        <f>SQRT(((AB5/$AC$4)^2)/(1/6+1/6))</f>
        <v>8.5568902708149264E-2</v>
      </c>
      <c r="AG5" t="s">
        <v>92</v>
      </c>
      <c r="AH5">
        <f>SQRT((AD4^2+AD5^2+AD6^2)/3)*10</f>
        <v>0.84861820527433118</v>
      </c>
      <c r="AI5">
        <f>AH5</f>
        <v>0.84861820527433118</v>
      </c>
      <c r="AJ5" s="13">
        <f>AI5</f>
        <v>0.84861820527433118</v>
      </c>
    </row>
    <row r="6" spans="1:36" x14ac:dyDescent="0.25">
      <c r="A6" s="15"/>
      <c r="B6" s="15"/>
      <c r="C6" s="15"/>
      <c r="D6" s="15"/>
      <c r="E6" s="15"/>
      <c r="F6" s="15"/>
      <c r="G6" s="15"/>
      <c r="H6" s="15"/>
      <c r="I6" s="15"/>
      <c r="J6" s="15"/>
      <c r="K6" s="15"/>
      <c r="L6" s="15"/>
      <c r="M6" s="15"/>
      <c r="N6" s="15"/>
      <c r="O6" s="15"/>
      <c r="P6" s="15"/>
      <c r="Q6" s="15"/>
      <c r="R6" s="15"/>
      <c r="S6" s="15"/>
      <c r="V6" s="11" t="s">
        <v>89</v>
      </c>
      <c r="W6">
        <v>12.5</v>
      </c>
      <c r="X6">
        <v>0.67768987341772102</v>
      </c>
      <c r="Y6">
        <v>0.810126582278481</v>
      </c>
      <c r="Z6">
        <v>0.76170886075949296</v>
      </c>
      <c r="AA6">
        <v>0.62927215189873398</v>
      </c>
      <c r="AB6">
        <v>0.11107594936709009</v>
      </c>
      <c r="AD6">
        <f>SQRT(((AB6/$AC$4)^2)/(1/6+1/6))</f>
        <v>8.3429680140447673E-2</v>
      </c>
      <c r="AG6" t="s">
        <v>93</v>
      </c>
      <c r="AH6">
        <v>12</v>
      </c>
      <c r="AI6">
        <v>12</v>
      </c>
      <c r="AJ6" s="13">
        <v>24</v>
      </c>
    </row>
    <row r="7" spans="1:36" x14ac:dyDescent="0.25">
      <c r="V7" t="s">
        <v>90</v>
      </c>
      <c r="W7">
        <v>17.5</v>
      </c>
      <c r="X7">
        <v>0.56946202531645496</v>
      </c>
      <c r="Y7">
        <v>0.59224683544303702</v>
      </c>
      <c r="Z7">
        <v>0.62784810126582202</v>
      </c>
      <c r="AA7">
        <v>0.54810126582278396</v>
      </c>
      <c r="AG7" t="s">
        <v>94</v>
      </c>
      <c r="AH7">
        <v>1</v>
      </c>
      <c r="AI7">
        <v>1</v>
      </c>
      <c r="AJ7" s="13">
        <v>1</v>
      </c>
    </row>
    <row r="8" spans="1:36" x14ac:dyDescent="0.25">
      <c r="W8" t="s">
        <v>69</v>
      </c>
      <c r="AF8" t="s">
        <v>96</v>
      </c>
      <c r="AG8" t="s">
        <v>91</v>
      </c>
      <c r="AH8">
        <f>AVERAGE(X7,Z7)*10</f>
        <v>5.9865506329113849</v>
      </c>
      <c r="AI8">
        <f>AVERAGE(Y7,AA7)*10</f>
        <v>5.7017405063291049</v>
      </c>
      <c r="AJ8" s="13">
        <f>AH8-AI8</f>
        <v>0.28481012658228</v>
      </c>
    </row>
    <row r="9" spans="1:36" x14ac:dyDescent="0.25">
      <c r="AG9" t="s">
        <v>92</v>
      </c>
      <c r="AH9" t="s">
        <v>98</v>
      </c>
      <c r="AI9" t="str">
        <f>AH9</f>
        <v>n/a</v>
      </c>
      <c r="AJ9" s="13" t="str">
        <f>AI9</f>
        <v>n/a</v>
      </c>
    </row>
    <row r="10" spans="1:36" x14ac:dyDescent="0.25">
      <c r="AG10" t="s">
        <v>93</v>
      </c>
      <c r="AH10">
        <v>12</v>
      </c>
      <c r="AI10">
        <v>12</v>
      </c>
      <c r="AJ10" s="13">
        <v>24</v>
      </c>
    </row>
    <row r="11" spans="1:36" x14ac:dyDescent="0.25">
      <c r="W11" s="9" t="s">
        <v>49</v>
      </c>
      <c r="AG11" t="s">
        <v>94</v>
      </c>
      <c r="AH11">
        <f>1/3</f>
        <v>0.33333333333333331</v>
      </c>
      <c r="AI11">
        <f>1/3</f>
        <v>0.33333333333333331</v>
      </c>
      <c r="AJ11" s="13">
        <f>1/3</f>
        <v>0.33333333333333331</v>
      </c>
    </row>
    <row r="12" spans="1:36" x14ac:dyDescent="0.25">
      <c r="W12" t="s">
        <v>50</v>
      </c>
    </row>
    <row r="13" spans="1:36" x14ac:dyDescent="0.25">
      <c r="W13" t="s">
        <v>51</v>
      </c>
      <c r="X13" t="s">
        <v>57</v>
      </c>
      <c r="Y13" t="s">
        <v>67</v>
      </c>
      <c r="Z13" t="s">
        <v>68</v>
      </c>
    </row>
    <row r="14" spans="1:36" x14ac:dyDescent="0.25">
      <c r="V14" t="s">
        <v>83</v>
      </c>
      <c r="W14" t="s">
        <v>44</v>
      </c>
      <c r="X14" t="s">
        <v>58</v>
      </c>
      <c r="Y14">
        <v>-52</v>
      </c>
      <c r="Z14">
        <v>85</v>
      </c>
    </row>
    <row r="15" spans="1:36" x14ac:dyDescent="0.25">
      <c r="V15" t="s">
        <v>84</v>
      </c>
      <c r="W15" t="s">
        <v>45</v>
      </c>
      <c r="X15" t="s">
        <v>59</v>
      </c>
      <c r="Y15">
        <v>-174</v>
      </c>
      <c r="Z15">
        <v>85</v>
      </c>
    </row>
    <row r="16" spans="1:36" x14ac:dyDescent="0.25">
      <c r="V16" t="s">
        <v>83</v>
      </c>
      <c r="W16" t="s">
        <v>46</v>
      </c>
      <c r="X16" t="s">
        <v>60</v>
      </c>
      <c r="Y16">
        <v>-98</v>
      </c>
      <c r="Z16">
        <v>85</v>
      </c>
    </row>
    <row r="17" spans="22:31" x14ac:dyDescent="0.25">
      <c r="V17" t="s">
        <v>84</v>
      </c>
      <c r="W17" t="s">
        <v>47</v>
      </c>
      <c r="X17" t="s">
        <v>61</v>
      </c>
      <c r="Y17">
        <v>-176</v>
      </c>
      <c r="Z17">
        <v>85</v>
      </c>
    </row>
    <row r="18" spans="22:31" x14ac:dyDescent="0.25">
      <c r="W18" t="s">
        <v>52</v>
      </c>
      <c r="X18" t="s">
        <v>62</v>
      </c>
      <c r="Y18">
        <v>-278</v>
      </c>
      <c r="Z18">
        <v>85</v>
      </c>
    </row>
    <row r="19" spans="22:31" x14ac:dyDescent="0.25">
      <c r="W19" t="s">
        <v>53</v>
      </c>
      <c r="X19" t="s">
        <v>63</v>
      </c>
      <c r="Y19">
        <v>-193</v>
      </c>
      <c r="Z19">
        <v>85</v>
      </c>
    </row>
    <row r="20" spans="22:31" x14ac:dyDescent="0.25">
      <c r="W20" t="s">
        <v>54</v>
      </c>
      <c r="X20" t="s">
        <v>64</v>
      </c>
      <c r="Y20">
        <v>-2</v>
      </c>
      <c r="Z20">
        <v>85</v>
      </c>
    </row>
    <row r="21" spans="22:31" x14ac:dyDescent="0.25">
      <c r="V21" t="s">
        <v>83</v>
      </c>
      <c r="W21" t="s">
        <v>55</v>
      </c>
      <c r="X21" t="s">
        <v>65</v>
      </c>
      <c r="Y21">
        <v>257</v>
      </c>
      <c r="Z21">
        <v>85</v>
      </c>
    </row>
    <row r="22" spans="22:31" x14ac:dyDescent="0.25">
      <c r="V22" t="s">
        <v>84</v>
      </c>
      <c r="W22" t="s">
        <v>56</v>
      </c>
      <c r="X22" t="s">
        <v>66</v>
      </c>
      <c r="Y22">
        <v>104</v>
      </c>
      <c r="Z22">
        <v>91</v>
      </c>
    </row>
    <row r="23" spans="22:31" x14ac:dyDescent="0.25">
      <c r="W23" t="s">
        <v>69</v>
      </c>
    </row>
    <row r="26" spans="22:31" x14ac:dyDescent="0.25">
      <c r="W26" t="s">
        <v>70</v>
      </c>
    </row>
    <row r="27" spans="22:31" x14ac:dyDescent="0.25">
      <c r="Y27" s="14" t="s">
        <v>73</v>
      </c>
      <c r="Z27" s="14"/>
      <c r="AA27" s="14" t="s">
        <v>74</v>
      </c>
      <c r="AB27" s="14"/>
      <c r="AC27" s="14" t="s">
        <v>75</v>
      </c>
      <c r="AD27" s="14"/>
      <c r="AE27" s="10"/>
    </row>
    <row r="28" spans="22:31" x14ac:dyDescent="0.25">
      <c r="W28" t="s">
        <v>43</v>
      </c>
      <c r="X28" t="s">
        <v>71</v>
      </c>
      <c r="Y28" t="s">
        <v>72</v>
      </c>
      <c r="Z28" t="s">
        <v>50</v>
      </c>
      <c r="AA28" t="s">
        <v>72</v>
      </c>
      <c r="AB28" t="s">
        <v>50</v>
      </c>
      <c r="AC28" t="s">
        <v>72</v>
      </c>
      <c r="AD28" t="s">
        <v>50</v>
      </c>
    </row>
    <row r="29" spans="22:31" x14ac:dyDescent="0.25">
      <c r="W29" t="s">
        <v>76</v>
      </c>
      <c r="X29">
        <v>1.49</v>
      </c>
      <c r="Y29">
        <v>1.0500000000000001E-2</v>
      </c>
      <c r="Z29">
        <v>157</v>
      </c>
      <c r="AA29">
        <v>1.2999999999999999E-2</v>
      </c>
      <c r="AB29">
        <v>195</v>
      </c>
      <c r="AC29">
        <v>2.3099999999999999E-2</v>
      </c>
      <c r="AD29">
        <v>344</v>
      </c>
    </row>
    <row r="30" spans="22:31" x14ac:dyDescent="0.25">
      <c r="W30" s="11" t="s">
        <v>77</v>
      </c>
      <c r="X30">
        <v>1.55</v>
      </c>
      <c r="Y30">
        <v>3.8E-3</v>
      </c>
      <c r="Z30">
        <v>59</v>
      </c>
      <c r="AA30">
        <v>3.8E-3</v>
      </c>
      <c r="AB30">
        <v>59</v>
      </c>
      <c r="AC30">
        <v>3.8E-3</v>
      </c>
      <c r="AD30">
        <v>59</v>
      </c>
    </row>
    <row r="31" spans="22:31" x14ac:dyDescent="0.25">
      <c r="W31" t="s">
        <v>78</v>
      </c>
      <c r="X31">
        <v>1.55</v>
      </c>
      <c r="Y31" t="s">
        <v>80</v>
      </c>
      <c r="Z31">
        <v>0</v>
      </c>
      <c r="AA31" t="s">
        <v>80</v>
      </c>
      <c r="AB31">
        <v>0</v>
      </c>
      <c r="AC31" t="s">
        <v>80</v>
      </c>
      <c r="AD31">
        <v>0</v>
      </c>
    </row>
    <row r="32" spans="22:31" x14ac:dyDescent="0.25">
      <c r="W32" t="s">
        <v>79</v>
      </c>
      <c r="Z32">
        <v>216</v>
      </c>
      <c r="AB32">
        <v>253</v>
      </c>
      <c r="AD32">
        <v>403</v>
      </c>
    </row>
    <row r="35" spans="23:23" x14ac:dyDescent="0.25">
      <c r="W35" t="s">
        <v>81</v>
      </c>
    </row>
  </sheetData>
  <mergeCells count="4">
    <mergeCell ref="AC27:AD27"/>
    <mergeCell ref="AA27:AB27"/>
    <mergeCell ref="Y27:Z27"/>
    <mergeCell ref="A5:S6"/>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2015-07-08T14:58:17Z</dcterms:created>
  <dcterms:modified xsi:type="dcterms:W3CDTF">2016-02-22T13:43:33Z</dcterms:modified>
</cp:coreProperties>
</file>